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P56822 INVESTIGATION OF EMERGENCY PREPAREDNESS AND RESPONSE BY UTILITIES IN HOUSTON AND SURROUNDING COMMUNITIES\Discovery\Attachments\"/>
    </mc:Choice>
  </mc:AlternateContent>
  <xr:revisionPtr revIDLastSave="0" documentId="13_ncr:1_{6A8A3E4F-150B-4C80-8F35-43DDFA9C2883}" xr6:coauthVersionLast="47" xr6:coauthVersionMax="47" xr10:uidLastSave="{00000000-0000-0000-0000-000000000000}"/>
  <bookViews>
    <workbookView xWindow="-120" yWindow="-120" windowWidth="29040" windowHeight="15720" xr2:uid="{D3F24CB4-D185-44E1-B99B-A4B89CC8B294}"/>
  </bookViews>
  <sheets>
    <sheet name="Sheet2" sheetId="2" r:id="rId1"/>
    <sheet name="Sheet3" sheetId="3" r:id="rId2"/>
    <sheet name="Sheet1" sheetId="1" r:id="rId3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5" i="1" l="1"/>
</calcChain>
</file>

<file path=xl/sharedStrings.xml><?xml version="1.0" encoding="utf-8"?>
<sst xmlns="http://schemas.openxmlformats.org/spreadsheetml/2006/main" count="444" uniqueCount="116">
  <si>
    <t>Material Group Desc.</t>
  </si>
  <si>
    <t>POLES (STL,CONC,WD)</t>
  </si>
  <si>
    <t>Sum of Qty in Un. of Entry</t>
  </si>
  <si>
    <t>POLE, 45FT, PREDRILLED FBGL, BROWN, MODU</t>
  </si>
  <si>
    <t>POLE, 50FT, FBGL, BROWN, MOD 0204</t>
  </si>
  <si>
    <t>POLE, 50FT, PREDRILLED FBGL, BROWN, MODU</t>
  </si>
  <si>
    <t>POLE, 55FT, PREDRILLED 12KV, BROWN, MODU</t>
  </si>
  <si>
    <t>POLE, 55FT, PREDRILLED FBGL, BROWN, MODU</t>
  </si>
  <si>
    <t>POLE, 60FT, PREDRILLED 12KV, BROWN, MODU</t>
  </si>
  <si>
    <t>POLE, 60FT, PREDRILLED 35KV, BROWN, MODU</t>
  </si>
  <si>
    <t>POLE, DUCTILE IRON, 55FT, 12KV IG, BROWN</t>
  </si>
  <si>
    <t>POLE, DUCTILE IRON, 55FT, H3, BROWN</t>
  </si>
  <si>
    <t>POLE, DUCTILE IRON, 60FT, 35KV IG, BROWN</t>
  </si>
  <si>
    <t>POLE, DUCTILE IRON, 60FT, H3, BROWN</t>
  </si>
  <si>
    <t>POLE, WOOD, 25 FT, CLASS 9, TREATED</t>
  </si>
  <si>
    <t>POLE, WOOD, 30 FT, CLASS 6, TREATED</t>
  </si>
  <si>
    <t>POLE, WOOD, 35 FT, CLASS 2, TREATED</t>
  </si>
  <si>
    <t>POLE, WOOD, 35 FT, CLASS 4, TREATED</t>
  </si>
  <si>
    <t>POLE, WOOD, 40 FT, CLASS 1, TREATED</t>
  </si>
  <si>
    <t>POLE, WOOD, 40 FT, CLASS 2, TREATED</t>
  </si>
  <si>
    <t>POLE, WOOD, 40 FT, CLASS 4, TREATED</t>
  </si>
  <si>
    <t>POLE, WOOD, 40 FT, CLASS 5, TREATED</t>
  </si>
  <si>
    <t>POLE, WOOD, 45 FT, CLASS 1, TREATED</t>
  </si>
  <si>
    <t>POLE, WOOD, 45 FT, CLASS 2, TREATED</t>
  </si>
  <si>
    <t>POLE, WOOD, 45 FT, CLASS 3, TREATED</t>
  </si>
  <si>
    <t>POLE, WOOD, 45 FT, CLASS 4, TREATED</t>
  </si>
  <si>
    <t>POLE, WOOD, 45 FT, CLASS H1, TREATED</t>
  </si>
  <si>
    <t>POLE, WOOD, 45 FT, CLASS H2, TREATED</t>
  </si>
  <si>
    <t>POLE, WOOD, 50 FT, CLASS 2, TREATED</t>
  </si>
  <si>
    <t>POLE, WOOD, 50 FT, CLASS 3, TREATED</t>
  </si>
  <si>
    <t>POLE, WOOD, 50 FT, CLASS H1, TREATED</t>
  </si>
  <si>
    <t>POLE, WOOD, 55 FT, CLASS 1, TREATED</t>
  </si>
  <si>
    <t>POLE, WOOD, 55 FT, CLASS 2, TREATED</t>
  </si>
  <si>
    <t>POLE, WOOD, 55 FT, CLASS 3, TREATED</t>
  </si>
  <si>
    <t>POLE, WOOD, 55 FT, CLASS H2, TREATED</t>
  </si>
  <si>
    <t>POLE, WOOD, 60 FT, CLASS 1, TREATED</t>
  </si>
  <si>
    <t>POLE, WOOD, 60 FT, CLASS 2, TREATED</t>
  </si>
  <si>
    <t>POLE, WOOD, 60 FT, CLASS H1, TREATED</t>
  </si>
  <si>
    <t>POLE, WOOD, 60 FT, CLASS H2, TREATED</t>
  </si>
  <si>
    <t>POLE, WOOD, 65 FT, CLASS H2, TREATED</t>
  </si>
  <si>
    <t>POLE, WOOD, 70 FT, CLASS 1, TREATED</t>
  </si>
  <si>
    <t>POLE,40 FT,PREDRILLED FBGL,BROWN,MODULAR</t>
  </si>
  <si>
    <t>POLE,WOOD,50',CLASS 1,PINE,CCA</t>
  </si>
  <si>
    <t>POLE,WOOD,75',CLASS 1,PINE,CREOSOTE</t>
  </si>
  <si>
    <t>Plant</t>
  </si>
  <si>
    <t>Storage Location</t>
  </si>
  <si>
    <t>Receiving Plant</t>
  </si>
  <si>
    <t>Receiving Stor. Loc.</t>
  </si>
  <si>
    <t>Material</t>
  </si>
  <si>
    <t>Material Description</t>
  </si>
  <si>
    <t>Matl Group</t>
  </si>
  <si>
    <t>Mat descr with Mat Group</t>
  </si>
  <si>
    <t>Cap Vs O&amp;M</t>
  </si>
  <si>
    <t>Material Document</t>
  </si>
  <si>
    <t>Document Date</t>
  </si>
  <si>
    <t>Posting Date</t>
  </si>
  <si>
    <t>Time of Entry</t>
  </si>
  <si>
    <t>Qty in Un. of Entry</t>
  </si>
  <si>
    <t>Unit of Entry</t>
  </si>
  <si>
    <t>Movement Type</t>
  </si>
  <si>
    <t>User name</t>
  </si>
  <si>
    <t>Entry Date</t>
  </si>
  <si>
    <t>Order</t>
  </si>
  <si>
    <t>Reference</t>
  </si>
  <si>
    <t>Reservation</t>
  </si>
  <si>
    <t>Amount in LC</t>
  </si>
  <si>
    <t>Purchase Order</t>
  </si>
  <si>
    <t>1021</t>
  </si>
  <si>
    <t>1001</t>
  </si>
  <si>
    <t/>
  </si>
  <si>
    <t>POLES (STL,CONC,WD) - 30760</t>
  </si>
  <si>
    <t>Capital</t>
  </si>
  <si>
    <t>490921263</t>
  </si>
  <si>
    <t>EA</t>
  </si>
  <si>
    <t>261</t>
  </si>
  <si>
    <t>00227678</t>
  </si>
  <si>
    <t>111924354</t>
  </si>
  <si>
    <t>0</t>
  </si>
  <si>
    <t>1012</t>
  </si>
  <si>
    <t>490964589</t>
  </si>
  <si>
    <t>00069223</t>
  </si>
  <si>
    <t>111444758</t>
  </si>
  <si>
    <t>1103</t>
  </si>
  <si>
    <t>490981819</t>
  </si>
  <si>
    <t>262</t>
  </si>
  <si>
    <t>00903017</t>
  </si>
  <si>
    <t>112220378</t>
  </si>
  <si>
    <t>491029680</t>
  </si>
  <si>
    <t>1017</t>
  </si>
  <si>
    <t>1003</t>
  </si>
  <si>
    <t>490962693</t>
  </si>
  <si>
    <t>00220037</t>
  </si>
  <si>
    <t>491023808</t>
  </si>
  <si>
    <t>491030704</t>
  </si>
  <si>
    <t>491047037</t>
  </si>
  <si>
    <t>491097842</t>
  </si>
  <si>
    <t>491097845</t>
  </si>
  <si>
    <t>1007</t>
  </si>
  <si>
    <t>490970886</t>
  </si>
  <si>
    <t>00230687</t>
  </si>
  <si>
    <t>1005</t>
  </si>
  <si>
    <t>491040169</t>
  </si>
  <si>
    <t>00222086</t>
  </si>
  <si>
    <t>490920751</t>
  </si>
  <si>
    <t>106787469</t>
  </si>
  <si>
    <t>490969759</t>
  </si>
  <si>
    <t>109568192</t>
  </si>
  <si>
    <t>490969842</t>
  </si>
  <si>
    <t>109711749</t>
  </si>
  <si>
    <t>490970832</t>
  </si>
  <si>
    <t>111688742</t>
  </si>
  <si>
    <t>490966872</t>
  </si>
  <si>
    <t>490920936</t>
  </si>
  <si>
    <t>490970454</t>
  </si>
  <si>
    <t>491016040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</si>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</sst>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/>
    </xf>
    <xf numFmtId="14" fontId="0" fillId="0" borderId="0" xfId="0" applyNumberFormat="1"/>
    <xf numFmtId="19" fontId="0" fillId="0" borderId="0" xfId="0" applyNumberFormat="1"/>
    <xf numFmtId="0" fontId="1" fillId="2" borderId="1" xfId="0" applyFont="1" applyFill="1" applyBorder="1" applyAlignment="1">
      <alignment vertical="top"/>
    </xf>
  </cellXfs>
  <cellStyles count="1">
    <cellStyle name="Normal" xfId="0" builtinId="0"/>
  </cellStyles>
  <dxfs count="8">
    <dxf>
      <numFmt numFmtId="19" formatCode="m/d/yyyy"/>
    </dxf>
    <dxf>
      <numFmt numFmtId="24" formatCode="h:mm:ss\ AM/PM"/>
    </dxf>
    <dxf>
      <numFmt numFmtId="19" formatCode="m/d/yyyy"/>
    </dxf>
    <dxf>
      <numFmt numFmtId="19" formatCode="m/d/yyyy"/>
    </dxf>
    <dxf>
      <numFmt numFmtId="19" formatCode="m/d/yyyy"/>
    </dxf>
    <dxf>
      <numFmt numFmtId="24" formatCode="h:mm:ss\ AM/PM"/>
    </dxf>
    <dxf>
      <numFmt numFmtId="19" formatCode="m/d/yyyy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EB7C2A-3DB6-49CF-90AC-E359AF303145}" name="Table1" displayName="Table1" ref="A1:X13" totalsRowShown="0">
  <autoFilter ref="A1:X13" xr:uid="{D5EB7C2A-3DB6-49CF-90AC-E359AF303145}"/>
  <tableColumns count="24">
    <tableColumn id="1" xr3:uid="{5DCB5041-D37A-440F-894E-4D8A97C5C241}" name="Plant"/>
    <tableColumn id="2" xr3:uid="{9210C74A-AE2B-4187-9545-625259572CBD}" name="Storage Location"/>
    <tableColumn id="3" xr3:uid="{CA879166-A8AD-4964-8186-4D8925112E0C}" name="Receiving Plant"/>
    <tableColumn id="4" xr3:uid="{835334A0-4873-4EC9-BDB5-30F4DE446D8C}" name="Receiving Stor. Loc."/>
    <tableColumn id="5" xr3:uid="{20EC782E-0D5E-4FA6-A644-08756072B32F}" name="Material"/>
    <tableColumn id="6" xr3:uid="{D5740136-7827-4242-BF1C-11D18E37A634}" name="Material Description"/>
    <tableColumn id="7" xr3:uid="{EF4171F5-2598-4918-A525-C6D238A8FCEF}" name="Matl Group"/>
    <tableColumn id="8" xr3:uid="{DE6F39B3-9954-41EA-BB3B-188BF3CD0CC1}" name="Material Group Desc."/>
    <tableColumn id="9" xr3:uid="{357056DF-7E0F-4478-985D-55A27AA1A6B8}" name="Mat descr with Mat Group"/>
    <tableColumn id="10" xr3:uid="{0E6F3563-C5E0-4D3C-939B-127066D6A5B7}" name="Cap Vs O&amp;M"/>
    <tableColumn id="11" xr3:uid="{61B99F2E-B1FF-4338-93B0-A50E073C4118}" name="Material Document"/>
    <tableColumn id="12" xr3:uid="{36629D1A-02A2-4CDE-968E-07BA69F209DA}" name="Document Date" dataDxfId="7"/>
    <tableColumn id="13" xr3:uid="{110D2B6A-E949-459F-8F50-8DE7F5B636EF}" name="Posting Date" dataDxfId="6"/>
    <tableColumn id="14" xr3:uid="{3BBC2746-289E-484B-AC1A-74C2FD1E8109}" name="Time of Entry" dataDxfId="5"/>
    <tableColumn id="15" xr3:uid="{97FCF072-ED39-4960-A45D-077C12B9839B}" name="Qty in Un. of Entry"/>
    <tableColumn id="16" xr3:uid="{DF41152C-C2DB-4F5B-A85E-86F159FB6403}" name="Unit of Entry"/>
    <tableColumn id="17" xr3:uid="{8C595418-7ECF-4ECE-AFA5-AD94D109412F}" name="Movement Type"/>
    <tableColumn id="18" xr3:uid="{1B9D5CDD-471A-401D-A8E9-1170E2CCCA91}" name="User name"/>
    <tableColumn id="19" xr3:uid="{B13477CD-15EA-4FC2-8397-FAD02AB98664}" name="Entry Date" dataDxfId="4"/>
    <tableColumn id="20" xr3:uid="{5120FE1D-D17E-47E8-95F4-64F768C8CF10}" name="Order"/>
    <tableColumn id="21" xr3:uid="{2B51743D-E37A-48D1-AADE-B33AC5156888}" name="Reference"/>
    <tableColumn id="22" xr3:uid="{D6F05297-7707-4033-9B97-6B7E4B740C9A}" name="Reservation"/>
    <tableColumn id="23" xr3:uid="{1506DCFB-2378-44A5-A36E-A2A02B9CC918}" name="Amount in LC"/>
    <tableColumn id="24" xr3:uid="{683E14A0-BA9F-4E30-B32D-AAAB05267D73}" name="Purchase Ord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19BDA9-F51B-4C0F-8FF7-87D615D5AB02}" name="Table2" displayName="Table2" ref="A1:X11" totalsRowShown="0">
  <autoFilter ref="A1:X11" xr:uid="{2D19BDA9-F51B-4C0F-8FF7-87D615D5AB02}"/>
  <tableColumns count="24">
    <tableColumn id="1" xr3:uid="{654EE38D-8EF6-4AE4-B3D3-79622A1DB3D4}" name="Plant"/>
    <tableColumn id="2" xr3:uid="{94DB46D3-1F59-4D58-A84C-C4A6C5A58456}" name="Storage Location"/>
    <tableColumn id="3" xr3:uid="{DBBB1528-FE8B-4C7E-911C-7DD71F30C2AC}" name="Receiving Plant"/>
    <tableColumn id="4" xr3:uid="{C27F2DF5-4478-4A5C-BB60-B1FF7BE8843D}" name="Receiving Stor. Loc."/>
    <tableColumn id="5" xr3:uid="{D4A62A12-1BDE-4CCF-BA6B-0DFAAB53DA2A}" name="Material"/>
    <tableColumn id="6" xr3:uid="{4B1BE5C6-CF2A-45DE-81C6-17DEECCD2BF0}" name="Material Description"/>
    <tableColumn id="7" xr3:uid="{B780118A-A2BA-4B6A-B6C0-21EFE40FEF07}" name="Matl Group"/>
    <tableColumn id="8" xr3:uid="{3E318D1F-C958-4E4F-A38E-695338A4466B}" name="Material Group Desc."/>
    <tableColumn id="9" xr3:uid="{2602F63C-72C0-49AE-AF23-D74C4F47566E}" name="Mat descr with Mat Group"/>
    <tableColumn id="10" xr3:uid="{855F63DF-E149-4345-872E-B53A3911692F}" name="Cap Vs O&amp;M"/>
    <tableColumn id="11" xr3:uid="{49AACAC4-E17C-4DF0-9CD7-A3FFAA376A17}" name="Material Document"/>
    <tableColumn id="12" xr3:uid="{CF07B4F5-E9BC-45F0-9B67-5344714B5AF7}" name="Document Date" dataDxfId="3"/>
    <tableColumn id="13" xr3:uid="{B79B43E7-31D1-4048-A291-C0F451BFDF2A}" name="Posting Date" dataDxfId="2"/>
    <tableColumn id="14" xr3:uid="{96A59A46-9719-4C32-8926-6FDA332F2891}" name="Time of Entry" dataDxfId="1"/>
    <tableColumn id="15" xr3:uid="{0A9DB000-C5ED-400F-ACB9-DF508211BF05}" name="Qty in Un. of Entry"/>
    <tableColumn id="16" xr3:uid="{DE8B8938-09E5-4D3E-9992-B537AE153CCB}" name="Unit of Entry"/>
    <tableColumn id="17" xr3:uid="{309A1579-D04E-49E0-B9CB-9A31D0E5FD19}" name="Movement Type"/>
    <tableColumn id="18" xr3:uid="{72FA3297-A14D-4337-BBEE-DFA2107D14A0}" name="User name"/>
    <tableColumn id="19" xr3:uid="{C2A86357-9157-449E-A62E-24D10B1171D6}" name="Entry Date" dataDxfId="0"/>
    <tableColumn id="20" xr3:uid="{5DB03574-4A2F-42D4-898B-F70DAAB56D28}" name="Order"/>
    <tableColumn id="21" xr3:uid="{9EB41C76-6D67-4DE7-9250-8455A24B36B3}" name="Reference"/>
    <tableColumn id="22" xr3:uid="{D8F72905-DA29-4696-9B6A-E008C4AA0F84}" name="Reservation"/>
    <tableColumn id="23" xr3:uid="{137E1504-76D5-40F0-9759-5FE9C9F770DD}" name="Amount in LC"/>
    <tableColumn id="24" xr3:uid="{D3482216-141D-476F-B4B7-0623F558AD95}" name="Purchase Orde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CA259-AB0B-4262-8E13-82C464B7B8B6}">
  <dimension ref="A1:X13"/>
  <sheetViews>
    <sheetView tabSelected="1" workbookViewId="0">
      <selection sqref="A1:X13"/>
    </sheetView>
  </sheetViews>
  <sheetFormatPr defaultRowHeight="12.75" x14ac:dyDescent="0.2"/>
  <cols>
    <col min="2" max="2" width="18.7109375" customWidth="1"/>
    <col min="3" max="3" width="17.42578125" customWidth="1"/>
    <col min="4" max="4" width="21.42578125" customWidth="1"/>
    <col min="5" max="5" width="10.5703125" customWidth="1"/>
    <col min="6" max="6" width="21.28515625" customWidth="1"/>
    <col min="7" max="7" width="13.140625" customWidth="1"/>
    <col min="8" max="8" width="22.140625" customWidth="1"/>
    <col min="9" max="9" width="26.28515625" customWidth="1"/>
    <col min="10" max="10" width="14.28515625" customWidth="1"/>
    <col min="11" max="11" width="20.28515625" customWidth="1"/>
    <col min="12" max="12" width="17" customWidth="1"/>
    <col min="13" max="13" width="14.5703125" customWidth="1"/>
    <col min="14" max="14" width="15.140625" customWidth="1"/>
    <col min="15" max="15" width="19.42578125" customWidth="1"/>
    <col min="16" max="16" width="14.140625" customWidth="1"/>
    <col min="17" max="17" width="17.5703125" customWidth="1"/>
    <col min="18" max="18" width="12.85546875" customWidth="1"/>
    <col min="19" max="19" width="12.42578125" customWidth="1"/>
    <col min="21" max="21" width="12.42578125" customWidth="1"/>
    <col min="22" max="22" width="13.85546875" customWidth="1"/>
    <col min="23" max="23" width="15.42578125" customWidth="1"/>
    <col min="24" max="24" width="17.28515625" customWidth="1"/>
  </cols>
  <sheetData>
    <row r="1" spans="1:24" x14ac:dyDescent="0.2">
      <c r="A1" t="s">
        <v>44</v>
      </c>
      <c r="B1" t="s">
        <v>45</v>
      </c>
      <c r="C1" t="s">
        <v>46</v>
      </c>
      <c r="D1" t="s">
        <v>47</v>
      </c>
      <c r="E1" t="s">
        <v>48</v>
      </c>
      <c r="F1" t="s">
        <v>49</v>
      </c>
      <c r="G1" t="s">
        <v>50</v>
      </c>
      <c r="H1" t="s">
        <v>0</v>
      </c>
      <c r="I1" t="s">
        <v>51</v>
      </c>
      <c r="J1" t="s">
        <v>52</v>
      </c>
      <c r="K1" t="s">
        <v>53</v>
      </c>
      <c r="L1" t="s">
        <v>54</v>
      </c>
      <c r="M1" t="s">
        <v>55</v>
      </c>
      <c r="N1" t="s">
        <v>56</v>
      </c>
      <c r="O1" t="s">
        <v>57</v>
      </c>
      <c r="P1" t="s">
        <v>58</v>
      </c>
      <c r="Q1" t="s">
        <v>59</v>
      </c>
      <c r="R1" t="s">
        <v>60</v>
      </c>
      <c r="S1" t="s">
        <v>61</v>
      </c>
      <c r="T1" t="s">
        <v>62</v>
      </c>
      <c r="U1" t="s">
        <v>63</v>
      </c>
      <c r="V1" t="s">
        <v>64</v>
      </c>
      <c r="W1" t="s">
        <v>65</v>
      </c>
      <c r="X1" t="s">
        <v>66</v>
      </c>
    </row>
    <row r="2" spans="1:24" x14ac:dyDescent="0.2">
      <c r="A2" t="s">
        <v>67</v>
      </c>
      <c r="B2" t="s">
        <v>68</v>
      </c>
      <c r="C2" t="s">
        <v>69</v>
      </c>
      <c r="D2" t="s">
        <v>69</v>
      </c>
      <c r="E2">
        <v>270147</v>
      </c>
      <c r="F2" t="s">
        <v>5</v>
      </c>
      <c r="G2">
        <v>30760</v>
      </c>
      <c r="H2" t="s">
        <v>1</v>
      </c>
      <c r="I2" t="s">
        <v>70</v>
      </c>
      <c r="J2" t="s">
        <v>71</v>
      </c>
      <c r="K2" t="s">
        <v>72</v>
      </c>
      <c r="L2" s="2">
        <v>45431</v>
      </c>
      <c r="M2" s="2">
        <v>45431</v>
      </c>
      <c r="N2" s="3">
        <v>0.73763888888888884</v>
      </c>
      <c r="O2">
        <v>-1</v>
      </c>
      <c r="P2" t="s">
        <v>73</v>
      </c>
      <c r="Q2" t="s">
        <v>74</v>
      </c>
      <c r="R2" t="s">
        <v>75</v>
      </c>
      <c r="S2" s="2">
        <v>45431</v>
      </c>
      <c r="T2" t="s">
        <v>76</v>
      </c>
      <c r="U2" t="s">
        <v>69</v>
      </c>
      <c r="V2" t="s">
        <v>77</v>
      </c>
      <c r="W2">
        <v>-5372.57</v>
      </c>
      <c r="X2" t="s">
        <v>69</v>
      </c>
    </row>
    <row r="3" spans="1:24" x14ac:dyDescent="0.2">
      <c r="A3" t="s">
        <v>78</v>
      </c>
      <c r="B3" t="s">
        <v>68</v>
      </c>
      <c r="C3" t="s">
        <v>69</v>
      </c>
      <c r="D3" t="s">
        <v>69</v>
      </c>
      <c r="E3">
        <v>270147</v>
      </c>
      <c r="F3" t="s">
        <v>5</v>
      </c>
      <c r="G3">
        <v>30760</v>
      </c>
      <c r="H3" t="s">
        <v>1</v>
      </c>
      <c r="I3" t="s">
        <v>70</v>
      </c>
      <c r="J3" t="s">
        <v>71</v>
      </c>
      <c r="K3" t="s">
        <v>79</v>
      </c>
      <c r="L3" s="2">
        <v>45436</v>
      </c>
      <c r="M3" s="2">
        <v>45436</v>
      </c>
      <c r="N3" s="3">
        <v>0.43763888888888891</v>
      </c>
      <c r="O3">
        <v>-1</v>
      </c>
      <c r="P3" t="s">
        <v>73</v>
      </c>
      <c r="Q3" t="s">
        <v>74</v>
      </c>
      <c r="R3" t="s">
        <v>80</v>
      </c>
      <c r="S3" s="2">
        <v>45436</v>
      </c>
      <c r="T3" t="s">
        <v>81</v>
      </c>
      <c r="U3" t="s">
        <v>69</v>
      </c>
      <c r="V3" t="s">
        <v>77</v>
      </c>
      <c r="W3">
        <v>-5512.4</v>
      </c>
      <c r="X3" t="s">
        <v>69</v>
      </c>
    </row>
    <row r="4" spans="1:24" x14ac:dyDescent="0.2">
      <c r="A4" t="s">
        <v>82</v>
      </c>
      <c r="B4" t="s">
        <v>68</v>
      </c>
      <c r="C4" t="s">
        <v>69</v>
      </c>
      <c r="D4" t="s">
        <v>69</v>
      </c>
      <c r="E4">
        <v>270147</v>
      </c>
      <c r="F4" t="s">
        <v>5</v>
      </c>
      <c r="G4">
        <v>30760</v>
      </c>
      <c r="H4" t="s">
        <v>1</v>
      </c>
      <c r="I4" t="s">
        <v>70</v>
      </c>
      <c r="J4" t="s">
        <v>71</v>
      </c>
      <c r="K4" t="s">
        <v>83</v>
      </c>
      <c r="L4" s="2">
        <v>45441</v>
      </c>
      <c r="M4" s="2">
        <v>45441</v>
      </c>
      <c r="N4" s="3">
        <v>0.31624999999999998</v>
      </c>
      <c r="O4">
        <v>1</v>
      </c>
      <c r="P4" t="s">
        <v>73</v>
      </c>
      <c r="Q4" t="s">
        <v>84</v>
      </c>
      <c r="R4" t="s">
        <v>85</v>
      </c>
      <c r="S4" s="2">
        <v>45441</v>
      </c>
      <c r="T4" t="s">
        <v>86</v>
      </c>
      <c r="U4" t="s">
        <v>69</v>
      </c>
      <c r="V4" t="s">
        <v>77</v>
      </c>
      <c r="W4">
        <v>5308.89</v>
      </c>
      <c r="X4" t="s">
        <v>69</v>
      </c>
    </row>
    <row r="5" spans="1:24" x14ac:dyDescent="0.2">
      <c r="A5" t="s">
        <v>82</v>
      </c>
      <c r="B5" t="s">
        <v>68</v>
      </c>
      <c r="C5" t="s">
        <v>69</v>
      </c>
      <c r="D5" t="s">
        <v>69</v>
      </c>
      <c r="E5">
        <v>270147</v>
      </c>
      <c r="F5" t="s">
        <v>5</v>
      </c>
      <c r="G5">
        <v>30760</v>
      </c>
      <c r="H5" t="s">
        <v>1</v>
      </c>
      <c r="I5" t="s">
        <v>70</v>
      </c>
      <c r="J5" t="s">
        <v>71</v>
      </c>
      <c r="K5" t="s">
        <v>87</v>
      </c>
      <c r="L5" s="2">
        <v>45448</v>
      </c>
      <c r="M5" s="2">
        <v>45448</v>
      </c>
      <c r="N5" s="3">
        <v>0.29988425925925927</v>
      </c>
      <c r="O5">
        <v>1</v>
      </c>
      <c r="P5" t="s">
        <v>73</v>
      </c>
      <c r="Q5" t="s">
        <v>84</v>
      </c>
      <c r="R5" t="s">
        <v>85</v>
      </c>
      <c r="S5" s="2">
        <v>45448</v>
      </c>
      <c r="T5" t="s">
        <v>86</v>
      </c>
      <c r="U5" t="s">
        <v>69</v>
      </c>
      <c r="V5" t="s">
        <v>77</v>
      </c>
      <c r="W5">
        <v>5308.89</v>
      </c>
      <c r="X5" t="s">
        <v>69</v>
      </c>
    </row>
    <row r="6" spans="1:24" x14ac:dyDescent="0.2">
      <c r="A6" t="s">
        <v>88</v>
      </c>
      <c r="B6" t="s">
        <v>89</v>
      </c>
      <c r="C6" t="s">
        <v>69</v>
      </c>
      <c r="D6" t="s">
        <v>69</v>
      </c>
      <c r="E6">
        <v>270147</v>
      </c>
      <c r="F6" t="s">
        <v>5</v>
      </c>
      <c r="G6">
        <v>30760</v>
      </c>
      <c r="H6" t="s">
        <v>1</v>
      </c>
      <c r="I6" t="s">
        <v>70</v>
      </c>
      <c r="J6" t="s">
        <v>71</v>
      </c>
      <c r="K6" t="s">
        <v>90</v>
      </c>
      <c r="L6" s="2">
        <v>45435</v>
      </c>
      <c r="M6" s="2">
        <v>45435</v>
      </c>
      <c r="N6" s="3">
        <v>0.80245370370370372</v>
      </c>
      <c r="O6">
        <v>-7</v>
      </c>
      <c r="P6" t="s">
        <v>73</v>
      </c>
      <c r="Q6" t="s">
        <v>74</v>
      </c>
      <c r="R6" t="s">
        <v>91</v>
      </c>
      <c r="S6" s="2">
        <v>45435</v>
      </c>
      <c r="T6" t="s">
        <v>86</v>
      </c>
      <c r="U6" t="s">
        <v>69</v>
      </c>
      <c r="V6" t="s">
        <v>77</v>
      </c>
      <c r="W6">
        <v>-38983.15</v>
      </c>
      <c r="X6" t="s">
        <v>69</v>
      </c>
    </row>
    <row r="7" spans="1:24" x14ac:dyDescent="0.2">
      <c r="A7" t="s">
        <v>88</v>
      </c>
      <c r="B7" t="s">
        <v>89</v>
      </c>
      <c r="C7" t="s">
        <v>69</v>
      </c>
      <c r="D7" t="s">
        <v>69</v>
      </c>
      <c r="E7">
        <v>270147</v>
      </c>
      <c r="F7" t="s">
        <v>5</v>
      </c>
      <c r="G7">
        <v>30760</v>
      </c>
      <c r="H7" t="s">
        <v>1</v>
      </c>
      <c r="I7" t="s">
        <v>70</v>
      </c>
      <c r="J7" t="s">
        <v>71</v>
      </c>
      <c r="K7" t="s">
        <v>92</v>
      </c>
      <c r="L7" s="2">
        <v>45447</v>
      </c>
      <c r="M7" s="2">
        <v>45447</v>
      </c>
      <c r="N7" s="3">
        <v>0.49386574074074074</v>
      </c>
      <c r="O7">
        <v>-11</v>
      </c>
      <c r="P7" t="s">
        <v>73</v>
      </c>
      <c r="Q7" t="s">
        <v>74</v>
      </c>
      <c r="R7" t="s">
        <v>91</v>
      </c>
      <c r="S7" s="2">
        <v>45447</v>
      </c>
      <c r="T7" t="s">
        <v>86</v>
      </c>
      <c r="U7" t="s">
        <v>69</v>
      </c>
      <c r="V7" t="s">
        <v>77</v>
      </c>
      <c r="W7">
        <v>-61259.24</v>
      </c>
      <c r="X7" t="s">
        <v>69</v>
      </c>
    </row>
    <row r="8" spans="1:24" x14ac:dyDescent="0.2">
      <c r="A8" t="s">
        <v>88</v>
      </c>
      <c r="B8" t="s">
        <v>89</v>
      </c>
      <c r="C8" t="s">
        <v>69</v>
      </c>
      <c r="D8" t="s">
        <v>69</v>
      </c>
      <c r="E8">
        <v>270147</v>
      </c>
      <c r="F8" t="s">
        <v>5</v>
      </c>
      <c r="G8">
        <v>30760</v>
      </c>
      <c r="H8" t="s">
        <v>1</v>
      </c>
      <c r="I8" t="s">
        <v>70</v>
      </c>
      <c r="J8" t="s">
        <v>71</v>
      </c>
      <c r="K8" t="s">
        <v>93</v>
      </c>
      <c r="L8" s="2">
        <v>45448</v>
      </c>
      <c r="M8" s="2">
        <v>45448</v>
      </c>
      <c r="N8" s="3">
        <v>0.38798611111111114</v>
      </c>
      <c r="O8">
        <v>-5</v>
      </c>
      <c r="P8" t="s">
        <v>73</v>
      </c>
      <c r="Q8" t="s">
        <v>74</v>
      </c>
      <c r="R8" t="s">
        <v>91</v>
      </c>
      <c r="S8" s="2">
        <v>45448</v>
      </c>
      <c r="T8" t="s">
        <v>86</v>
      </c>
      <c r="U8" t="s">
        <v>69</v>
      </c>
      <c r="V8" t="s">
        <v>77</v>
      </c>
      <c r="W8">
        <v>-27845.11</v>
      </c>
      <c r="X8" t="s">
        <v>69</v>
      </c>
    </row>
    <row r="9" spans="1:24" x14ac:dyDescent="0.2">
      <c r="A9" t="s">
        <v>88</v>
      </c>
      <c r="B9" t="s">
        <v>89</v>
      </c>
      <c r="C9" t="s">
        <v>69</v>
      </c>
      <c r="D9" t="s">
        <v>69</v>
      </c>
      <c r="E9">
        <v>270147</v>
      </c>
      <c r="F9" t="s">
        <v>5</v>
      </c>
      <c r="G9">
        <v>30760</v>
      </c>
      <c r="H9" t="s">
        <v>1</v>
      </c>
      <c r="I9" t="s">
        <v>70</v>
      </c>
      <c r="J9" t="s">
        <v>71</v>
      </c>
      <c r="K9" t="s">
        <v>94</v>
      </c>
      <c r="L9" s="2">
        <v>45449</v>
      </c>
      <c r="M9" s="2">
        <v>45449</v>
      </c>
      <c r="N9" s="3">
        <v>0.70841435185185186</v>
      </c>
      <c r="O9">
        <v>-26</v>
      </c>
      <c r="P9" t="s">
        <v>73</v>
      </c>
      <c r="Q9" t="s">
        <v>74</v>
      </c>
      <c r="R9" t="s">
        <v>91</v>
      </c>
      <c r="S9" s="2">
        <v>45449</v>
      </c>
      <c r="T9" t="s">
        <v>86</v>
      </c>
      <c r="U9" t="s">
        <v>69</v>
      </c>
      <c r="V9" t="s">
        <v>77</v>
      </c>
      <c r="W9">
        <v>-144794.56</v>
      </c>
      <c r="X9" t="s">
        <v>69</v>
      </c>
    </row>
    <row r="10" spans="1:24" x14ac:dyDescent="0.2">
      <c r="A10" t="s">
        <v>88</v>
      </c>
      <c r="B10" t="s">
        <v>89</v>
      </c>
      <c r="C10" t="s">
        <v>69</v>
      </c>
      <c r="D10" t="s">
        <v>69</v>
      </c>
      <c r="E10">
        <v>270147</v>
      </c>
      <c r="F10" t="s">
        <v>5</v>
      </c>
      <c r="G10">
        <v>30760</v>
      </c>
      <c r="H10" t="s">
        <v>1</v>
      </c>
      <c r="I10" t="s">
        <v>70</v>
      </c>
      <c r="J10" t="s">
        <v>71</v>
      </c>
      <c r="K10" t="s">
        <v>95</v>
      </c>
      <c r="L10" s="2">
        <v>45457</v>
      </c>
      <c r="M10" s="2">
        <v>45457</v>
      </c>
      <c r="N10" s="3">
        <v>0.32868055555555559</v>
      </c>
      <c r="O10">
        <v>-1</v>
      </c>
      <c r="P10" t="s">
        <v>73</v>
      </c>
      <c r="Q10" t="s">
        <v>74</v>
      </c>
      <c r="R10" t="s">
        <v>91</v>
      </c>
      <c r="S10" s="2">
        <v>45457</v>
      </c>
      <c r="T10" t="s">
        <v>86</v>
      </c>
      <c r="U10" t="s">
        <v>69</v>
      </c>
      <c r="V10" t="s">
        <v>77</v>
      </c>
      <c r="W10">
        <v>-5569.02</v>
      </c>
      <c r="X10" t="s">
        <v>69</v>
      </c>
    </row>
    <row r="11" spans="1:24" x14ac:dyDescent="0.2">
      <c r="A11" t="s">
        <v>88</v>
      </c>
      <c r="B11" t="s">
        <v>89</v>
      </c>
      <c r="C11" t="s">
        <v>69</v>
      </c>
      <c r="D11" t="s">
        <v>69</v>
      </c>
      <c r="E11">
        <v>270147</v>
      </c>
      <c r="F11" t="s">
        <v>5</v>
      </c>
      <c r="G11">
        <v>30760</v>
      </c>
      <c r="H11" t="s">
        <v>1</v>
      </c>
      <c r="I11" t="s">
        <v>70</v>
      </c>
      <c r="J11" t="s">
        <v>71</v>
      </c>
      <c r="K11" t="s">
        <v>96</v>
      </c>
      <c r="L11" s="2">
        <v>45457</v>
      </c>
      <c r="M11" s="2">
        <v>45457</v>
      </c>
      <c r="N11" s="3">
        <v>0.33266203703703706</v>
      </c>
      <c r="O11">
        <v>-26</v>
      </c>
      <c r="P11" t="s">
        <v>73</v>
      </c>
      <c r="Q11" t="s">
        <v>74</v>
      </c>
      <c r="R11" t="s">
        <v>91</v>
      </c>
      <c r="S11" s="2">
        <v>45457</v>
      </c>
      <c r="T11" t="s">
        <v>86</v>
      </c>
      <c r="U11" t="s">
        <v>69</v>
      </c>
      <c r="V11" t="s">
        <v>77</v>
      </c>
      <c r="W11">
        <v>-144794.56</v>
      </c>
      <c r="X11" t="s">
        <v>69</v>
      </c>
    </row>
    <row r="12" spans="1:24" x14ac:dyDescent="0.2">
      <c r="A12" t="s">
        <v>97</v>
      </c>
      <c r="B12" t="s">
        <v>68</v>
      </c>
      <c r="C12" t="s">
        <v>69</v>
      </c>
      <c r="D12" t="s">
        <v>69</v>
      </c>
      <c r="E12">
        <v>270147</v>
      </c>
      <c r="F12" t="s">
        <v>5</v>
      </c>
      <c r="G12">
        <v>30760</v>
      </c>
      <c r="H12" t="s">
        <v>1</v>
      </c>
      <c r="I12" t="s">
        <v>70</v>
      </c>
      <c r="J12" t="s">
        <v>71</v>
      </c>
      <c r="K12" t="s">
        <v>98</v>
      </c>
      <c r="L12" s="2">
        <v>45438</v>
      </c>
      <c r="M12" s="2">
        <v>45438</v>
      </c>
      <c r="N12" s="3">
        <v>0.64810185185185187</v>
      </c>
      <c r="O12">
        <v>-2</v>
      </c>
      <c r="P12" t="s">
        <v>73</v>
      </c>
      <c r="Q12" t="s">
        <v>74</v>
      </c>
      <c r="R12" t="s">
        <v>99</v>
      </c>
      <c r="S12" s="2">
        <v>45438</v>
      </c>
      <c r="T12" t="s">
        <v>86</v>
      </c>
      <c r="U12" t="s">
        <v>69</v>
      </c>
      <c r="V12" t="s">
        <v>77</v>
      </c>
      <c r="W12">
        <v>-10714.69</v>
      </c>
      <c r="X12" t="s">
        <v>69</v>
      </c>
    </row>
    <row r="13" spans="1:24" x14ac:dyDescent="0.2">
      <c r="A13" t="s">
        <v>100</v>
      </c>
      <c r="B13" t="s">
        <v>68</v>
      </c>
      <c r="C13" t="s">
        <v>69</v>
      </c>
      <c r="D13" t="s">
        <v>69</v>
      </c>
      <c r="E13">
        <v>270147</v>
      </c>
      <c r="F13" t="s">
        <v>5</v>
      </c>
      <c r="G13">
        <v>30760</v>
      </c>
      <c r="H13" t="s">
        <v>1</v>
      </c>
      <c r="I13" t="s">
        <v>70</v>
      </c>
      <c r="J13" t="s">
        <v>71</v>
      </c>
      <c r="K13" t="s">
        <v>101</v>
      </c>
      <c r="L13" s="2">
        <v>45449</v>
      </c>
      <c r="M13" s="2">
        <v>45449</v>
      </c>
      <c r="N13" s="3">
        <v>0.39299768518518513</v>
      </c>
      <c r="O13">
        <v>-2</v>
      </c>
      <c r="P13" t="s">
        <v>73</v>
      </c>
      <c r="Q13" t="s">
        <v>74</v>
      </c>
      <c r="R13" t="s">
        <v>102</v>
      </c>
      <c r="S13" s="2">
        <v>45449</v>
      </c>
      <c r="T13" t="s">
        <v>86</v>
      </c>
      <c r="U13" t="s">
        <v>69</v>
      </c>
      <c r="V13" t="s">
        <v>77</v>
      </c>
      <c r="W13">
        <v>-11713.88</v>
      </c>
      <c r="X13" t="s">
        <v>69</v>
      </c>
    </row>
  </sheetData>
  <pageMargins left="0.7" right="0.7" top="0.75" bottom="0.75" header="0.3" footer="0.3"/>
  <pageSetup scale="60" orientation="landscape" horizontalDpi="1200" verticalDpi="1200" r:id="rId1"/>
  <headerFooter>
    <oddHeader>&amp;RDocket No. 56822
&amp;F
Page &amp;P of &amp;N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407E7-C7ED-429C-81C3-7297252CD550}">
  <dimension ref="A1:X11"/>
  <sheetViews>
    <sheetView tabSelected="1" workbookViewId="0">
      <selection sqref="A1:X13"/>
    </sheetView>
  </sheetViews>
  <sheetFormatPr defaultRowHeight="12.75" x14ac:dyDescent="0.2"/>
  <cols>
    <col min="2" max="2" width="18.7109375" customWidth="1"/>
    <col min="3" max="3" width="17.42578125" customWidth="1"/>
    <col min="4" max="4" width="21.42578125" customWidth="1"/>
    <col min="5" max="5" width="10.5703125" customWidth="1"/>
    <col min="6" max="6" width="21.28515625" customWidth="1"/>
    <col min="7" max="7" width="13.140625" customWidth="1"/>
    <col min="8" max="8" width="22.140625" customWidth="1"/>
    <col min="9" max="9" width="26.28515625" customWidth="1"/>
    <col min="10" max="10" width="14.28515625" customWidth="1"/>
    <col min="11" max="11" width="20.28515625" customWidth="1"/>
    <col min="12" max="12" width="17" customWidth="1"/>
    <col min="13" max="13" width="14.5703125" customWidth="1"/>
    <col min="14" max="14" width="15.140625" customWidth="1"/>
    <col min="15" max="15" width="19.42578125" customWidth="1"/>
    <col min="16" max="16" width="14.140625" customWidth="1"/>
    <col min="17" max="17" width="17.5703125" customWidth="1"/>
    <col min="18" max="18" width="12.85546875" customWidth="1"/>
    <col min="19" max="19" width="12.42578125" customWidth="1"/>
    <col min="21" max="21" width="12.42578125" customWidth="1"/>
    <col min="22" max="22" width="13.85546875" customWidth="1"/>
    <col min="23" max="23" width="15.42578125" customWidth="1"/>
    <col min="24" max="24" width="17.28515625" customWidth="1"/>
  </cols>
  <sheetData>
    <row r="1" spans="1:24" x14ac:dyDescent="0.2">
      <c r="A1" t="s">
        <v>44</v>
      </c>
      <c r="B1" t="s">
        <v>45</v>
      </c>
      <c r="C1" t="s">
        <v>46</v>
      </c>
      <c r="D1" t="s">
        <v>47</v>
      </c>
      <c r="E1" t="s">
        <v>48</v>
      </c>
      <c r="F1" t="s">
        <v>49</v>
      </c>
      <c r="G1" t="s">
        <v>50</v>
      </c>
      <c r="H1" t="s">
        <v>0</v>
      </c>
      <c r="I1" t="s">
        <v>51</v>
      </c>
      <c r="J1" t="s">
        <v>52</v>
      </c>
      <c r="K1" t="s">
        <v>53</v>
      </c>
      <c r="L1" t="s">
        <v>54</v>
      </c>
      <c r="M1" t="s">
        <v>55</v>
      </c>
      <c r="N1" t="s">
        <v>56</v>
      </c>
      <c r="O1" t="s">
        <v>57</v>
      </c>
      <c r="P1" t="s">
        <v>58</v>
      </c>
      <c r="Q1" t="s">
        <v>59</v>
      </c>
      <c r="R1" t="s">
        <v>60</v>
      </c>
      <c r="S1" t="s">
        <v>61</v>
      </c>
      <c r="T1" t="s">
        <v>62</v>
      </c>
      <c r="U1" t="s">
        <v>63</v>
      </c>
      <c r="V1" t="s">
        <v>64</v>
      </c>
      <c r="W1" t="s">
        <v>65</v>
      </c>
      <c r="X1" t="s">
        <v>66</v>
      </c>
    </row>
    <row r="2" spans="1:24" x14ac:dyDescent="0.2">
      <c r="A2" t="s">
        <v>88</v>
      </c>
      <c r="B2" t="s">
        <v>89</v>
      </c>
      <c r="C2" t="s">
        <v>69</v>
      </c>
      <c r="D2" t="s">
        <v>69</v>
      </c>
      <c r="E2">
        <v>286993</v>
      </c>
      <c r="F2" t="s">
        <v>7</v>
      </c>
      <c r="G2">
        <v>30760</v>
      </c>
      <c r="H2" t="s">
        <v>1</v>
      </c>
      <c r="I2" t="s">
        <v>70</v>
      </c>
      <c r="J2" t="s">
        <v>71</v>
      </c>
      <c r="K2" t="s">
        <v>103</v>
      </c>
      <c r="L2" s="2">
        <v>45431</v>
      </c>
      <c r="M2" s="2">
        <v>45431</v>
      </c>
      <c r="N2" s="3">
        <v>0.34122685185185181</v>
      </c>
      <c r="O2">
        <v>-1</v>
      </c>
      <c r="P2" t="s">
        <v>73</v>
      </c>
      <c r="Q2" t="s">
        <v>74</v>
      </c>
      <c r="R2" t="s">
        <v>91</v>
      </c>
      <c r="S2" s="2">
        <v>45431</v>
      </c>
      <c r="T2" t="s">
        <v>104</v>
      </c>
      <c r="U2" t="s">
        <v>69</v>
      </c>
      <c r="V2" t="s">
        <v>77</v>
      </c>
      <c r="W2">
        <v>-6658.59</v>
      </c>
      <c r="X2" t="s">
        <v>69</v>
      </c>
    </row>
    <row r="3" spans="1:24" x14ac:dyDescent="0.2">
      <c r="A3" t="s">
        <v>97</v>
      </c>
      <c r="B3" t="s">
        <v>68</v>
      </c>
      <c r="C3" t="s">
        <v>69</v>
      </c>
      <c r="D3" t="s">
        <v>69</v>
      </c>
      <c r="E3">
        <v>286993</v>
      </c>
      <c r="F3" t="s">
        <v>7</v>
      </c>
      <c r="G3">
        <v>30760</v>
      </c>
      <c r="H3" t="s">
        <v>1</v>
      </c>
      <c r="I3" t="s">
        <v>70</v>
      </c>
      <c r="J3" t="s">
        <v>71</v>
      </c>
      <c r="K3" t="s">
        <v>105</v>
      </c>
      <c r="L3" s="2">
        <v>45437</v>
      </c>
      <c r="M3" s="2">
        <v>45437</v>
      </c>
      <c r="N3" s="3">
        <v>0.26920138888888889</v>
      </c>
      <c r="O3">
        <v>-4</v>
      </c>
      <c r="P3" t="s">
        <v>73</v>
      </c>
      <c r="Q3" t="s">
        <v>74</v>
      </c>
      <c r="R3" t="s">
        <v>99</v>
      </c>
      <c r="S3" s="2">
        <v>45437</v>
      </c>
      <c r="T3" t="s">
        <v>106</v>
      </c>
      <c r="U3" t="s">
        <v>69</v>
      </c>
      <c r="V3" t="s">
        <v>77</v>
      </c>
      <c r="W3">
        <v>-26785.9</v>
      </c>
      <c r="X3" t="s">
        <v>69</v>
      </c>
    </row>
    <row r="4" spans="1:24" x14ac:dyDescent="0.2">
      <c r="A4" t="s">
        <v>97</v>
      </c>
      <c r="B4" t="s">
        <v>68</v>
      </c>
      <c r="C4" t="s">
        <v>69</v>
      </c>
      <c r="D4" t="s">
        <v>69</v>
      </c>
      <c r="E4">
        <v>286993</v>
      </c>
      <c r="F4" t="s">
        <v>7</v>
      </c>
      <c r="G4">
        <v>30760</v>
      </c>
      <c r="H4" t="s">
        <v>1</v>
      </c>
      <c r="I4" t="s">
        <v>70</v>
      </c>
      <c r="J4" t="s">
        <v>71</v>
      </c>
      <c r="K4" t="s">
        <v>107</v>
      </c>
      <c r="L4" s="2">
        <v>45437</v>
      </c>
      <c r="M4" s="2">
        <v>45437</v>
      </c>
      <c r="N4" s="3">
        <v>0.27225694444444443</v>
      </c>
      <c r="O4">
        <v>-1</v>
      </c>
      <c r="P4" t="s">
        <v>73</v>
      </c>
      <c r="Q4" t="s">
        <v>74</v>
      </c>
      <c r="R4" t="s">
        <v>99</v>
      </c>
      <c r="S4" s="2">
        <v>45437</v>
      </c>
      <c r="T4" t="s">
        <v>108</v>
      </c>
      <c r="U4" t="s">
        <v>69</v>
      </c>
      <c r="V4" t="s">
        <v>77</v>
      </c>
      <c r="W4">
        <v>-6696.48</v>
      </c>
      <c r="X4" t="s">
        <v>69</v>
      </c>
    </row>
    <row r="5" spans="1:24" x14ac:dyDescent="0.2">
      <c r="A5" t="s">
        <v>97</v>
      </c>
      <c r="B5" t="s">
        <v>68</v>
      </c>
      <c r="C5" t="s">
        <v>69</v>
      </c>
      <c r="D5" t="s">
        <v>69</v>
      </c>
      <c r="E5">
        <v>286993</v>
      </c>
      <c r="F5" t="s">
        <v>7</v>
      </c>
      <c r="G5">
        <v>30760</v>
      </c>
      <c r="H5" t="s">
        <v>1</v>
      </c>
      <c r="I5" t="s">
        <v>70</v>
      </c>
      <c r="J5" t="s">
        <v>71</v>
      </c>
      <c r="K5" t="s">
        <v>109</v>
      </c>
      <c r="L5" s="2">
        <v>45438</v>
      </c>
      <c r="M5" s="2">
        <v>45438</v>
      </c>
      <c r="N5" s="3">
        <v>0.55118055555555556</v>
      </c>
      <c r="O5">
        <v>-1</v>
      </c>
      <c r="P5" t="s">
        <v>73</v>
      </c>
      <c r="Q5" t="s">
        <v>74</v>
      </c>
      <c r="R5" t="s">
        <v>99</v>
      </c>
      <c r="S5" s="2">
        <v>45438</v>
      </c>
      <c r="T5" t="s">
        <v>110</v>
      </c>
      <c r="U5" t="s">
        <v>69</v>
      </c>
      <c r="V5" t="s">
        <v>77</v>
      </c>
      <c r="W5">
        <v>-6696.48</v>
      </c>
      <c r="X5" t="s">
        <v>69</v>
      </c>
    </row>
    <row r="6" spans="1:24" x14ac:dyDescent="0.2">
      <c r="A6" t="s">
        <v>82</v>
      </c>
      <c r="B6" t="s">
        <v>68</v>
      </c>
      <c r="C6" t="s">
        <v>69</v>
      </c>
      <c r="D6" t="s">
        <v>69</v>
      </c>
      <c r="E6">
        <v>286993</v>
      </c>
      <c r="F6" t="s">
        <v>7</v>
      </c>
      <c r="G6">
        <v>30760</v>
      </c>
      <c r="H6" t="s">
        <v>1</v>
      </c>
      <c r="I6" t="s">
        <v>70</v>
      </c>
      <c r="J6" t="s">
        <v>71</v>
      </c>
      <c r="K6" t="s">
        <v>111</v>
      </c>
      <c r="L6" s="2">
        <v>45436</v>
      </c>
      <c r="M6" s="2">
        <v>45436</v>
      </c>
      <c r="N6" s="3">
        <v>0.56135416666666671</v>
      </c>
      <c r="O6">
        <v>-2</v>
      </c>
      <c r="P6" t="s">
        <v>73</v>
      </c>
      <c r="Q6" t="s">
        <v>74</v>
      </c>
      <c r="R6" t="s">
        <v>85</v>
      </c>
      <c r="S6" s="2">
        <v>45436</v>
      </c>
      <c r="T6" t="s">
        <v>86</v>
      </c>
      <c r="U6" t="s">
        <v>69</v>
      </c>
      <c r="V6" t="s">
        <v>77</v>
      </c>
      <c r="W6">
        <v>-12437.32</v>
      </c>
      <c r="X6" t="s">
        <v>69</v>
      </c>
    </row>
    <row r="7" spans="1:24" x14ac:dyDescent="0.2">
      <c r="A7" t="s">
        <v>88</v>
      </c>
      <c r="B7" t="s">
        <v>89</v>
      </c>
      <c r="C7" t="s">
        <v>69</v>
      </c>
      <c r="D7" t="s">
        <v>69</v>
      </c>
      <c r="E7">
        <v>286993</v>
      </c>
      <c r="F7" t="s">
        <v>7</v>
      </c>
      <c r="G7">
        <v>30760</v>
      </c>
      <c r="H7" t="s">
        <v>1</v>
      </c>
      <c r="I7" t="s">
        <v>70</v>
      </c>
      <c r="J7" t="s">
        <v>71</v>
      </c>
      <c r="K7" t="s">
        <v>112</v>
      </c>
      <c r="L7" s="2">
        <v>45431</v>
      </c>
      <c r="M7" s="2">
        <v>45431</v>
      </c>
      <c r="N7" s="3">
        <v>0.51535879629629633</v>
      </c>
      <c r="O7">
        <v>-20</v>
      </c>
      <c r="P7" t="s">
        <v>73</v>
      </c>
      <c r="Q7" t="s">
        <v>74</v>
      </c>
      <c r="R7" t="s">
        <v>91</v>
      </c>
      <c r="S7" s="2">
        <v>45431</v>
      </c>
      <c r="T7" t="s">
        <v>86</v>
      </c>
      <c r="U7" t="s">
        <v>69</v>
      </c>
      <c r="V7" t="s">
        <v>77</v>
      </c>
      <c r="W7">
        <v>-133171.81</v>
      </c>
      <c r="X7" t="s">
        <v>69</v>
      </c>
    </row>
    <row r="8" spans="1:24" x14ac:dyDescent="0.2">
      <c r="A8" t="s">
        <v>88</v>
      </c>
      <c r="B8" t="s">
        <v>89</v>
      </c>
      <c r="C8" t="s">
        <v>69</v>
      </c>
      <c r="D8" t="s">
        <v>69</v>
      </c>
      <c r="E8">
        <v>286993</v>
      </c>
      <c r="F8" t="s">
        <v>7</v>
      </c>
      <c r="G8">
        <v>30760</v>
      </c>
      <c r="H8" t="s">
        <v>1</v>
      </c>
      <c r="I8" t="s">
        <v>70</v>
      </c>
      <c r="J8" t="s">
        <v>71</v>
      </c>
      <c r="K8" t="s">
        <v>113</v>
      </c>
      <c r="L8" s="2">
        <v>45437</v>
      </c>
      <c r="M8" s="2">
        <v>45437</v>
      </c>
      <c r="N8" s="3">
        <v>0.77078703703703699</v>
      </c>
      <c r="O8">
        <v>-2</v>
      </c>
      <c r="P8" t="s">
        <v>73</v>
      </c>
      <c r="Q8" t="s">
        <v>74</v>
      </c>
      <c r="R8" t="s">
        <v>91</v>
      </c>
      <c r="S8" s="2">
        <v>45437</v>
      </c>
      <c r="T8" t="s">
        <v>86</v>
      </c>
      <c r="U8" t="s">
        <v>69</v>
      </c>
      <c r="V8" t="s">
        <v>77</v>
      </c>
      <c r="W8">
        <v>-13317.18</v>
      </c>
      <c r="X8" t="s">
        <v>69</v>
      </c>
    </row>
    <row r="9" spans="1:24" x14ac:dyDescent="0.2">
      <c r="A9" t="s">
        <v>88</v>
      </c>
      <c r="B9" t="s">
        <v>89</v>
      </c>
      <c r="C9" t="s">
        <v>69</v>
      </c>
      <c r="D9" t="s">
        <v>69</v>
      </c>
      <c r="E9">
        <v>286993</v>
      </c>
      <c r="F9" t="s">
        <v>7</v>
      </c>
      <c r="G9">
        <v>30760</v>
      </c>
      <c r="H9" t="s">
        <v>1</v>
      </c>
      <c r="I9" t="s">
        <v>70</v>
      </c>
      <c r="J9" t="s">
        <v>71</v>
      </c>
      <c r="K9" t="s">
        <v>96</v>
      </c>
      <c r="L9" s="2">
        <v>45457</v>
      </c>
      <c r="M9" s="2">
        <v>45457</v>
      </c>
      <c r="N9" s="3">
        <v>0.33266203703703706</v>
      </c>
      <c r="O9">
        <v>-2</v>
      </c>
      <c r="P9" t="s">
        <v>73</v>
      </c>
      <c r="Q9" t="s">
        <v>74</v>
      </c>
      <c r="R9" t="s">
        <v>91</v>
      </c>
      <c r="S9" s="2">
        <v>45457</v>
      </c>
      <c r="T9" t="s">
        <v>86</v>
      </c>
      <c r="U9" t="s">
        <v>69</v>
      </c>
      <c r="V9" t="s">
        <v>77</v>
      </c>
      <c r="W9">
        <v>-13380.52</v>
      </c>
      <c r="X9" t="s">
        <v>69</v>
      </c>
    </row>
    <row r="10" spans="1:24" x14ac:dyDescent="0.2">
      <c r="A10" t="s">
        <v>97</v>
      </c>
      <c r="B10" t="s">
        <v>68</v>
      </c>
      <c r="C10" t="s">
        <v>69</v>
      </c>
      <c r="D10" t="s">
        <v>69</v>
      </c>
      <c r="E10">
        <v>286993</v>
      </c>
      <c r="F10" t="s">
        <v>7</v>
      </c>
      <c r="G10">
        <v>30760</v>
      </c>
      <c r="H10" t="s">
        <v>1</v>
      </c>
      <c r="I10" t="s">
        <v>70</v>
      </c>
      <c r="J10" t="s">
        <v>71</v>
      </c>
      <c r="K10" t="s">
        <v>98</v>
      </c>
      <c r="L10" s="2">
        <v>45438</v>
      </c>
      <c r="M10" s="2">
        <v>45438</v>
      </c>
      <c r="N10" s="3">
        <v>0.64810185185185187</v>
      </c>
      <c r="O10">
        <v>-1</v>
      </c>
      <c r="P10" t="s">
        <v>73</v>
      </c>
      <c r="Q10" t="s">
        <v>74</v>
      </c>
      <c r="R10" t="s">
        <v>99</v>
      </c>
      <c r="S10" s="2">
        <v>45438</v>
      </c>
      <c r="T10" t="s">
        <v>86</v>
      </c>
      <c r="U10" t="s">
        <v>69</v>
      </c>
      <c r="V10" t="s">
        <v>77</v>
      </c>
      <c r="W10">
        <v>-6696.48</v>
      </c>
      <c r="X10" t="s">
        <v>69</v>
      </c>
    </row>
    <row r="11" spans="1:24" x14ac:dyDescent="0.2">
      <c r="A11" t="s">
        <v>97</v>
      </c>
      <c r="B11" t="s">
        <v>68</v>
      </c>
      <c r="C11" t="s">
        <v>69</v>
      </c>
      <c r="D11" t="s">
        <v>69</v>
      </c>
      <c r="E11">
        <v>286993</v>
      </c>
      <c r="F11" t="s">
        <v>7</v>
      </c>
      <c r="G11">
        <v>30760</v>
      </c>
      <c r="H11" t="s">
        <v>1</v>
      </c>
      <c r="I11" t="s">
        <v>70</v>
      </c>
      <c r="J11" t="s">
        <v>71</v>
      </c>
      <c r="K11" t="s">
        <v>114</v>
      </c>
      <c r="L11" s="2">
        <v>45438</v>
      </c>
      <c r="M11" s="2">
        <v>45446</v>
      </c>
      <c r="N11" s="3">
        <v>0.59825231481481478</v>
      </c>
      <c r="O11">
        <v>1</v>
      </c>
      <c r="P11" t="s">
        <v>73</v>
      </c>
      <c r="Q11" t="s">
        <v>84</v>
      </c>
      <c r="R11" t="s">
        <v>99</v>
      </c>
      <c r="S11" s="2">
        <v>45446</v>
      </c>
      <c r="T11" t="s">
        <v>86</v>
      </c>
      <c r="U11" t="s">
        <v>69</v>
      </c>
      <c r="V11" t="s">
        <v>77</v>
      </c>
      <c r="W11">
        <v>6696.48</v>
      </c>
      <c r="X11" t="s">
        <v>69</v>
      </c>
    </row>
  </sheetData>
  <pageMargins left="0.7" right="0.7" top="0.75" bottom="0.75" header="0.3" footer="0.3"/>
  <pageSetup scale="60" orientation="landscape" horizontalDpi="1200" verticalDpi="1200" r:id="rId1"/>
  <headerFooter>
    <oddHeader>&amp;RDocket No. 56822
&amp;F
Page &amp;P of &amp;N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F44EE-09A7-4DC9-87FD-B4497871D7F3}">
  <dimension ref="A3:B45"/>
  <sheetViews>
    <sheetView tabSelected="1" workbookViewId="0">
      <selection sqref="A1:X13"/>
    </sheetView>
  </sheetViews>
  <sheetFormatPr defaultRowHeight="12.75" x14ac:dyDescent="0.2"/>
  <cols>
    <col min="1" max="1" width="47.42578125" style="1" bestFit="1" customWidth="1"/>
    <col min="2" max="16384" width="9.140625" style="1"/>
  </cols>
  <sheetData>
    <row r="3" spans="1:2" x14ac:dyDescent="0.2">
      <c r="A3" s="4" t="s">
        <v>1</v>
      </c>
      <c r="B3" s="4" t="s">
        <v>2</v>
      </c>
    </row>
    <row r="4" spans="1:2" x14ac:dyDescent="0.2">
      <c r="A4" s="1" t="s">
        <v>3</v>
      </c>
      <c r="B4" s="1">
        <v>-1</v>
      </c>
    </row>
    <row r="5" spans="1:2" x14ac:dyDescent="0.2">
      <c r="A5" s="1" t="s">
        <v>4</v>
      </c>
      <c r="B5" s="1">
        <v>0</v>
      </c>
    </row>
    <row r="6" spans="1:2" x14ac:dyDescent="0.2">
      <c r="A6" s="1" t="s">
        <v>5</v>
      </c>
      <c r="B6" s="1">
        <v>-80</v>
      </c>
    </row>
    <row r="7" spans="1:2" x14ac:dyDescent="0.2">
      <c r="A7" s="1" t="s">
        <v>6</v>
      </c>
      <c r="B7" s="1">
        <v>-3</v>
      </c>
    </row>
    <row r="8" spans="1:2" x14ac:dyDescent="0.2">
      <c r="A8" s="1" t="s">
        <v>7</v>
      </c>
      <c r="B8" s="1">
        <v>-33</v>
      </c>
    </row>
    <row r="9" spans="1:2" x14ac:dyDescent="0.2">
      <c r="A9" s="1" t="s">
        <v>8</v>
      </c>
      <c r="B9" s="1">
        <v>-1</v>
      </c>
    </row>
    <row r="10" spans="1:2" x14ac:dyDescent="0.2">
      <c r="A10" s="1" t="s">
        <v>9</v>
      </c>
      <c r="B10" s="1">
        <v>0</v>
      </c>
    </row>
    <row r="11" spans="1:2" x14ac:dyDescent="0.2">
      <c r="A11" s="1" t="s">
        <v>10</v>
      </c>
      <c r="B11" s="1">
        <v>-2</v>
      </c>
    </row>
    <row r="12" spans="1:2" x14ac:dyDescent="0.2">
      <c r="A12" s="1" t="s">
        <v>11</v>
      </c>
      <c r="B12" s="1">
        <v>2</v>
      </c>
    </row>
    <row r="13" spans="1:2" x14ac:dyDescent="0.2">
      <c r="A13" s="1" t="s">
        <v>12</v>
      </c>
      <c r="B13" s="1">
        <v>-1</v>
      </c>
    </row>
    <row r="14" spans="1:2" x14ac:dyDescent="0.2">
      <c r="A14" s="1" t="s">
        <v>13</v>
      </c>
      <c r="B14" s="1">
        <v>-6</v>
      </c>
    </row>
    <row r="15" spans="1:2" x14ac:dyDescent="0.2">
      <c r="A15" s="1" t="s">
        <v>14</v>
      </c>
      <c r="B15" s="1">
        <v>-152</v>
      </c>
    </row>
    <row r="16" spans="1:2" x14ac:dyDescent="0.2">
      <c r="A16" s="1" t="s">
        <v>15</v>
      </c>
      <c r="B16" s="1">
        <v>-93</v>
      </c>
    </row>
    <row r="17" spans="1:2" x14ac:dyDescent="0.2">
      <c r="A17" s="1" t="s">
        <v>16</v>
      </c>
      <c r="B17" s="1">
        <v>-1</v>
      </c>
    </row>
    <row r="18" spans="1:2" x14ac:dyDescent="0.2">
      <c r="A18" s="1" t="s">
        <v>17</v>
      </c>
      <c r="B18" s="1">
        <v>-109</v>
      </c>
    </row>
    <row r="19" spans="1:2" x14ac:dyDescent="0.2">
      <c r="A19" s="1" t="s">
        <v>18</v>
      </c>
      <c r="B19" s="1">
        <v>-14</v>
      </c>
    </row>
    <row r="20" spans="1:2" x14ac:dyDescent="0.2">
      <c r="A20" s="1" t="s">
        <v>19</v>
      </c>
      <c r="B20" s="1">
        <v>-59</v>
      </c>
    </row>
    <row r="21" spans="1:2" x14ac:dyDescent="0.2">
      <c r="A21" s="1" t="s">
        <v>20</v>
      </c>
      <c r="B21" s="1">
        <v>-54</v>
      </c>
    </row>
    <row r="22" spans="1:2" x14ac:dyDescent="0.2">
      <c r="A22" s="1" t="s">
        <v>21</v>
      </c>
      <c r="B22" s="1">
        <v>-31</v>
      </c>
    </row>
    <row r="23" spans="1:2" x14ac:dyDescent="0.2">
      <c r="A23" s="1" t="s">
        <v>22</v>
      </c>
      <c r="B23" s="1">
        <v>-5</v>
      </c>
    </row>
    <row r="24" spans="1:2" x14ac:dyDescent="0.2">
      <c r="A24" s="1" t="s">
        <v>23</v>
      </c>
      <c r="B24" s="1">
        <v>-428</v>
      </c>
    </row>
    <row r="25" spans="1:2" x14ac:dyDescent="0.2">
      <c r="A25" s="1" t="s">
        <v>24</v>
      </c>
      <c r="B25" s="1">
        <v>-2</v>
      </c>
    </row>
    <row r="26" spans="1:2" x14ac:dyDescent="0.2">
      <c r="A26" s="1" t="s">
        <v>25</v>
      </c>
      <c r="B26" s="1">
        <v>-56</v>
      </c>
    </row>
    <row r="27" spans="1:2" x14ac:dyDescent="0.2">
      <c r="A27" s="1" t="s">
        <v>26</v>
      </c>
      <c r="B27" s="1">
        <v>0</v>
      </c>
    </row>
    <row r="28" spans="1:2" x14ac:dyDescent="0.2">
      <c r="A28" s="1" t="s">
        <v>27</v>
      </c>
      <c r="B28" s="1">
        <v>-6</v>
      </c>
    </row>
    <row r="29" spans="1:2" x14ac:dyDescent="0.2">
      <c r="A29" s="1" t="s">
        <v>28</v>
      </c>
      <c r="B29" s="1">
        <v>-193</v>
      </c>
    </row>
    <row r="30" spans="1:2" x14ac:dyDescent="0.2">
      <c r="A30" s="1" t="s">
        <v>29</v>
      </c>
      <c r="B30" s="1">
        <v>-1</v>
      </c>
    </row>
    <row r="31" spans="1:2" x14ac:dyDescent="0.2">
      <c r="A31" s="1" t="s">
        <v>30</v>
      </c>
      <c r="B31" s="1">
        <v>-1</v>
      </c>
    </row>
    <row r="32" spans="1:2" x14ac:dyDescent="0.2">
      <c r="A32" s="1" t="s">
        <v>31</v>
      </c>
      <c r="B32" s="1">
        <v>-1</v>
      </c>
    </row>
    <row r="33" spans="1:2" x14ac:dyDescent="0.2">
      <c r="A33" s="1" t="s">
        <v>32</v>
      </c>
      <c r="B33" s="1">
        <v>-199</v>
      </c>
    </row>
    <row r="34" spans="1:2" x14ac:dyDescent="0.2">
      <c r="A34" s="1" t="s">
        <v>33</v>
      </c>
      <c r="B34" s="1">
        <v>-22</v>
      </c>
    </row>
    <row r="35" spans="1:2" x14ac:dyDescent="0.2">
      <c r="A35" s="1" t="s">
        <v>34</v>
      </c>
      <c r="B35" s="1">
        <v>-5</v>
      </c>
    </row>
    <row r="36" spans="1:2" x14ac:dyDescent="0.2">
      <c r="A36" s="1" t="s">
        <v>35</v>
      </c>
      <c r="B36" s="1">
        <v>-4</v>
      </c>
    </row>
    <row r="37" spans="1:2" x14ac:dyDescent="0.2">
      <c r="A37" s="1" t="s">
        <v>36</v>
      </c>
      <c r="B37" s="1">
        <v>-34</v>
      </c>
    </row>
    <row r="38" spans="1:2" x14ac:dyDescent="0.2">
      <c r="A38" s="1" t="s">
        <v>37</v>
      </c>
      <c r="B38" s="1">
        <v>-1</v>
      </c>
    </row>
    <row r="39" spans="1:2" x14ac:dyDescent="0.2">
      <c r="A39" s="1" t="s">
        <v>38</v>
      </c>
      <c r="B39" s="1">
        <v>-8</v>
      </c>
    </row>
    <row r="40" spans="1:2" x14ac:dyDescent="0.2">
      <c r="A40" s="1" t="s">
        <v>39</v>
      </c>
      <c r="B40" s="1">
        <v>1</v>
      </c>
    </row>
    <row r="41" spans="1:2" x14ac:dyDescent="0.2">
      <c r="A41" s="1" t="s">
        <v>40</v>
      </c>
      <c r="B41" s="1">
        <v>-2</v>
      </c>
    </row>
    <row r="42" spans="1:2" x14ac:dyDescent="0.2">
      <c r="A42" s="1" t="s">
        <v>41</v>
      </c>
      <c r="B42" s="1">
        <v>-1</v>
      </c>
    </row>
    <row r="43" spans="1:2" x14ac:dyDescent="0.2">
      <c r="A43" s="1" t="s">
        <v>42</v>
      </c>
      <c r="B43" s="1">
        <v>-1</v>
      </c>
    </row>
    <row r="44" spans="1:2" x14ac:dyDescent="0.2">
      <c r="A44" s="1" t="s">
        <v>43</v>
      </c>
      <c r="B44" s="1">
        <v>-1</v>
      </c>
    </row>
    <row r="45" spans="1:2" x14ac:dyDescent="0.2">
      <c r="A45" s="1" t="s">
        <v>115</v>
      </c>
      <c r="B45" s="1">
        <f>SUM(B4:B44)</f>
        <v>-1608</v>
      </c>
    </row>
  </sheetData>
  <pageMargins left="0.7" right="0.7" top="0.75" bottom="0.75" header="0.3" footer="0.3"/>
  <pageSetup orientation="portrait" horizontalDpi="1200" verticalDpi="1200" r:id="rId1"/>
  <headerFooter>
    <oddHeader>&amp;RDocket No. 56822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2E3B6F43-6F06-46DB-8195-F950D0862348">1</Draf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76044CA6F394AF4FBD1289387BBC06F9" ma:contentTypeVersion="0" ma:contentTypeDescription="My Content Type" ma:contentTypeScope="" ma:versionID="c8e71127480fe8a5f34539ee18a7dc6b">
  <xsd:schema xmlns:xsd="http://www.w3.org/2001/XMLSchema" xmlns:xs="http://www.w3.org/2001/XMLSchema" xmlns:p="http://schemas.microsoft.com/office/2006/metadata/properties" xmlns:ns2="2E3B6F43-6F06-46DB-8195-F950D0862348" targetNamespace="http://schemas.microsoft.com/office/2006/metadata/properties" ma:root="true" ma:fieldsID="937e274a71aaf67b5bfe5fe8a831fa35" ns2:_="">
    <xsd:import namespace="2E3B6F43-6F06-46DB-8195-F950D0862348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B6F43-6F06-46DB-8195-F950D0862348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107F3-1688-4B02-A5C8-28F0D673556A}">
  <ds:schemaRefs>
    <ds:schemaRef ds:uri="http://schemas.microsoft.com/office/2006/metadata/properties"/>
    <ds:schemaRef ds:uri="http://schemas.microsoft.com/office/infopath/2007/PartnerControls"/>
    <ds:schemaRef ds:uri="2E3B6F43-6F06-46DB-8195-F950D0862348"/>
  </ds:schemaRefs>
</ds:datastoreItem>
</file>

<file path=customXml/itemProps2.xml><?xml version="1.0" encoding="utf-8"?>
<ds:datastoreItem xmlns:ds="http://schemas.openxmlformats.org/officeDocument/2006/customXml" ds:itemID="{3396229F-489D-4EA7-80E1-9F4B42BD09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0E0863-4487-48A6-AB37-83DBFA4F71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3B6F43-6F06-46DB-8195-F950D08623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Sheet3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Sorum, Peggy J</dc:creator>
  <cp:lastModifiedBy>Burleson, Michael J</cp:lastModifiedBy>
  <cp:lastPrinted>2024-08-26T19:08:11Z</cp:lastPrinted>
  <dcterms:created xsi:type="dcterms:W3CDTF">2024-08-24T01:00:20Z</dcterms:created>
  <dcterms:modified xsi:type="dcterms:W3CDTF">2024-08-26T19:08:13Z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0x010100DABA1816B5924F35B8CF165C876C88BA0076044CA6F394AF4FBD1289387BBC06F9</vt:lpwstr>
  </property>
</Properties>
</file>